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Лист1!$A$1:$R$47</definedName>
  </definedNames>
  <calcPr calcId="125725"/>
</workbook>
</file>

<file path=xl/calcChain.xml><?xml version="1.0" encoding="utf-8"?>
<calcChain xmlns="http://schemas.openxmlformats.org/spreadsheetml/2006/main">
  <c r="G18" i="1"/>
  <c r="F18"/>
  <c r="E18"/>
  <c r="E46"/>
  <c r="F46"/>
  <c r="G46"/>
  <c r="E29"/>
  <c r="F29"/>
  <c r="G29"/>
  <c r="G23"/>
  <c r="F23"/>
  <c r="E23"/>
  <c r="E13"/>
  <c r="F13"/>
  <c r="G13"/>
  <c r="E34"/>
  <c r="F34"/>
  <c r="G34"/>
  <c r="E40"/>
  <c r="F40"/>
  <c r="G40"/>
  <c r="G8"/>
  <c r="F8"/>
  <c r="E8"/>
  <c r="E14" l="1"/>
  <c r="B14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<sst xmlns="http://schemas.openxmlformats.org/spreadsheetml/2006/main" count="51" uniqueCount="21">
  <si>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</si>
  <si>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</si>
  <si>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</si>
  <si>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</si>
  <si>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</si>
  <si>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</si>
  <si>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</si>
  <si>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</si>
  <si>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</si>
  <si>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</si>
  <si>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</si>
  <si>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</si>
  <si>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</si>
  <si>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</si>
  <si>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</si>
  <si>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</si>
  <si>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</si>
  <si>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</si>
  <si>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с. Верхние Киги</t>
  </si>
  <si>
    <t>2</t>
  </si>
  <si>
    <t>22.12.2016г.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</si>
</sst>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view="pageBreakPreview" zoomScaleNormal="100" zoomScaleSheetLayoutView="100" workbookViewId="0">
      <pane ySplit="4" topLeftCell="A5" activePane="bottomLeft" state="frozen"/>
      <selection pane="bottomLeft" activeCell="N7" sqref="N7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20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8" t="s">
        <v>0</v>
      </c>
      <c r="B3" s="19"/>
      <c r="C3" s="38" t="s">
        <v>1</v>
      </c>
      <c r="D3" s="38" t="s">
        <v>2</v>
      </c>
      <c r="E3" s="33" t="s">
        <v>3</v>
      </c>
      <c r="F3" s="34"/>
      <c r="G3" s="35"/>
      <c r="H3" s="33" t="s">
        <v>4</v>
      </c>
      <c r="I3" s="34"/>
      <c r="J3" s="35"/>
      <c r="K3" s="20" t="s">
        <v>5</v>
      </c>
      <c r="L3" s="33" t="s">
        <v>6</v>
      </c>
      <c r="M3" s="34"/>
      <c r="N3" s="35"/>
      <c r="O3" s="33" t="s">
        <v>7</v>
      </c>
      <c r="P3" s="34"/>
      <c r="Q3" s="35"/>
      <c r="R3" s="36" t="s">
        <v>14</v>
      </c>
    </row>
    <row r="4" spans="1:18">
      <c r="A4" s="39"/>
      <c r="B4" s="21"/>
      <c r="C4" s="39"/>
      <c r="D4" s="39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7"/>
    </row>
    <row r="5" spans="1:18">
      <c r="A5" s="4"/>
      <c r="B5" s="5"/>
      <c r="C5" s="6"/>
      <c r="D5" s="7" t="s">
        <v>15</v>
      </c>
      <c r="E5" s="3">
        <v>10</v>
      </c>
      <c r="F5" s="3">
        <v>7</v>
      </c>
      <c r="G5" s="3">
        <v>2</v>
      </c>
      <c r="H5" s="3"/>
      <c r="I5" s="3"/>
      <c r="J5" s="3"/>
      <c r="K5" s="8"/>
      <c r="L5" s="9">
        <v>240</v>
      </c>
      <c r="M5" s="9">
        <v>238</v>
      </c>
      <c r="N5" s="9">
        <v>232</v>
      </c>
      <c r="O5" s="9">
        <v>408</v>
      </c>
      <c r="P5" s="9">
        <v>408</v>
      </c>
      <c r="Q5" s="9">
        <v>404</v>
      </c>
      <c r="R5" s="23"/>
    </row>
    <row r="6" spans="1:18">
      <c r="A6" s="10"/>
      <c r="B6" s="11"/>
      <c r="C6" s="1"/>
      <c r="D6" s="3">
        <v>2</v>
      </c>
      <c r="E6" s="3">
        <v>34</v>
      </c>
      <c r="F6" s="3">
        <v>46</v>
      </c>
      <c r="G6" s="3">
        <v>53</v>
      </c>
      <c r="H6" s="3"/>
      <c r="I6" s="3"/>
      <c r="J6" s="3"/>
      <c r="K6" s="8"/>
      <c r="L6" s="8">
        <v>243</v>
      </c>
      <c r="M6" s="8">
        <v>239</v>
      </c>
      <c r="N6" s="8">
        <v>232</v>
      </c>
      <c r="O6" s="8">
        <v>408</v>
      </c>
      <c r="P6" s="8">
        <v>408</v>
      </c>
      <c r="Q6" s="8">
        <v>410</v>
      </c>
      <c r="R6" s="25"/>
    </row>
    <row r="7" spans="1:18">
      <c r="A7" s="10">
        <v>4610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44</v>
      </c>
      <c r="F8" s="3">
        <f>SUM(F5:F7)</f>
        <v>53</v>
      </c>
      <c r="G8" s="3">
        <f>SUM(G5:G7)</f>
        <v>55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36.074666666666673</v>
      </c>
      <c r="C9" s="15">
        <v>100</v>
      </c>
      <c r="D9" s="3" t="s">
        <v>12</v>
      </c>
      <c r="E9" s="30">
        <f>AVERAGE(L5:N9)*SUM(E8+F8+G8)/1000</f>
        <v>36.074666666666673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19</v>
      </c>
      <c r="F10" s="3">
        <v>18</v>
      </c>
      <c r="G10" s="3">
        <v>23</v>
      </c>
      <c r="H10" s="3"/>
      <c r="I10" s="3"/>
      <c r="J10" s="3"/>
      <c r="K10" s="8"/>
      <c r="L10" s="9">
        <v>234</v>
      </c>
      <c r="M10" s="9">
        <v>245</v>
      </c>
      <c r="N10" s="9">
        <v>222</v>
      </c>
      <c r="O10" s="9">
        <v>404</v>
      </c>
      <c r="P10" s="9">
        <v>404</v>
      </c>
      <c r="Q10" s="9">
        <v>409</v>
      </c>
      <c r="R10" s="23"/>
    </row>
    <row r="11" spans="1:18">
      <c r="A11" s="10"/>
      <c r="B11" s="11"/>
      <c r="C11" s="1"/>
      <c r="D11" s="3">
        <v>2</v>
      </c>
      <c r="E11" s="3">
        <v>17</v>
      </c>
      <c r="F11" s="3">
        <v>18</v>
      </c>
      <c r="G11" s="3">
        <v>22</v>
      </c>
      <c r="H11" s="3"/>
      <c r="I11" s="3"/>
      <c r="J11" s="3"/>
      <c r="K11" s="8"/>
      <c r="L11" s="8">
        <v>234</v>
      </c>
      <c r="M11" s="8">
        <v>222</v>
      </c>
      <c r="N11" s="8">
        <v>246</v>
      </c>
      <c r="O11" s="8">
        <v>408</v>
      </c>
      <c r="P11" s="8">
        <v>405</v>
      </c>
      <c r="Q11" s="8">
        <v>408</v>
      </c>
      <c r="R11" s="28"/>
    </row>
    <row r="12" spans="1:18">
      <c r="A12" s="10">
        <v>4611</v>
      </c>
      <c r="B12" s="10"/>
      <c r="C12" s="11"/>
      <c r="D12" s="3"/>
      <c r="E12" s="3"/>
      <c r="F12" s="3"/>
      <c r="G12" s="3"/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36</v>
      </c>
      <c r="F13" s="3">
        <f t="shared" si="1"/>
        <v>36</v>
      </c>
      <c r="G13" s="3">
        <f t="shared" si="1"/>
        <v>45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27.358499999999999</v>
      </c>
      <c r="C14" s="15">
        <v>100</v>
      </c>
      <c r="D14" s="3" t="s">
        <v>12</v>
      </c>
      <c r="E14" s="30">
        <f>AVERAGE(L10:N14)*SUM(E13+F13+G13)/1000</f>
        <v>27.358499999999999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19</v>
      </c>
      <c r="E15" s="3">
        <v>16</v>
      </c>
      <c r="F15" s="3">
        <v>15</v>
      </c>
      <c r="G15" s="3">
        <v>13</v>
      </c>
      <c r="H15" s="3"/>
      <c r="I15" s="3"/>
      <c r="J15" s="3"/>
      <c r="K15" s="8"/>
      <c r="L15" s="9">
        <v>234</v>
      </c>
      <c r="M15" s="9">
        <v>240</v>
      </c>
      <c r="N15" s="9">
        <v>233</v>
      </c>
      <c r="O15" s="9">
        <v>410</v>
      </c>
      <c r="P15" s="9">
        <v>408</v>
      </c>
      <c r="Q15" s="9">
        <v>410</v>
      </c>
      <c r="R15" s="23"/>
    </row>
    <row r="16" spans="1:18">
      <c r="A16" s="10"/>
      <c r="B16" s="11"/>
      <c r="C16" s="1"/>
      <c r="D16" s="3">
        <v>3</v>
      </c>
      <c r="E16" s="3">
        <v>16</v>
      </c>
      <c r="F16" s="3">
        <v>30</v>
      </c>
      <c r="G16" s="3">
        <v>12</v>
      </c>
      <c r="H16" s="3"/>
      <c r="I16" s="3"/>
      <c r="J16" s="3"/>
      <c r="K16" s="8"/>
      <c r="L16" s="8">
        <v>233</v>
      </c>
      <c r="M16" s="8">
        <v>239</v>
      </c>
      <c r="N16" s="8">
        <v>233</v>
      </c>
      <c r="O16" s="8">
        <v>410</v>
      </c>
      <c r="P16" s="8">
        <v>408</v>
      </c>
      <c r="Q16" s="8">
        <v>411</v>
      </c>
      <c r="R16" s="28"/>
    </row>
    <row r="17" spans="1:18">
      <c r="A17" s="10">
        <v>4609</v>
      </c>
      <c r="B17" s="10"/>
      <c r="C17" s="11"/>
      <c r="D17" s="3"/>
      <c r="E17" s="3"/>
      <c r="F17" s="3"/>
      <c r="G17" s="3"/>
      <c r="H17" s="3"/>
      <c r="I17" s="3"/>
      <c r="J17" s="3"/>
      <c r="K17" s="8"/>
      <c r="L17" s="8"/>
      <c r="M17" s="8"/>
      <c r="N17" s="8"/>
      <c r="O17" s="8"/>
      <c r="P17" s="8"/>
      <c r="Q17" s="8"/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32</v>
      </c>
      <c r="F18" s="3">
        <f t="shared" si="3"/>
        <v>45</v>
      </c>
      <c r="G18" s="3">
        <f t="shared" si="3"/>
        <v>25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24.004000000000001</v>
      </c>
      <c r="C19" s="15">
        <v>100</v>
      </c>
      <c r="D19" s="3" t="s">
        <v>12</v>
      </c>
      <c r="E19" s="30">
        <f>AVERAGE(L15:N19)*SUM(E18+F18+G18)/1000</f>
        <v>24.004000000000001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49</v>
      </c>
      <c r="F20" s="3">
        <v>48</v>
      </c>
      <c r="G20" s="3">
        <v>41</v>
      </c>
      <c r="H20" s="3"/>
      <c r="I20" s="3"/>
      <c r="J20" s="3"/>
      <c r="K20" s="8"/>
      <c r="L20" s="9">
        <v>251</v>
      </c>
      <c r="M20" s="9">
        <v>245</v>
      </c>
      <c r="N20" s="9">
        <v>242</v>
      </c>
      <c r="O20" s="9">
        <v>430</v>
      </c>
      <c r="P20" s="9">
        <v>425</v>
      </c>
      <c r="Q20" s="9">
        <v>428</v>
      </c>
      <c r="R20" s="23"/>
    </row>
    <row r="21" spans="1:18">
      <c r="A21" s="10"/>
      <c r="B21" s="11"/>
      <c r="C21" s="1"/>
      <c r="D21" s="3">
        <v>2</v>
      </c>
      <c r="E21" s="3">
        <v>44</v>
      </c>
      <c r="F21" s="3">
        <v>30</v>
      </c>
      <c r="G21" s="3">
        <v>30</v>
      </c>
      <c r="H21" s="3"/>
      <c r="I21" s="3"/>
      <c r="J21" s="3"/>
      <c r="K21" s="8"/>
      <c r="L21" s="8">
        <v>250</v>
      </c>
      <c r="M21" s="8">
        <v>244</v>
      </c>
      <c r="N21" s="8">
        <v>244</v>
      </c>
      <c r="O21" s="8">
        <v>428</v>
      </c>
      <c r="P21" s="8">
        <v>424</v>
      </c>
      <c r="Q21" s="8">
        <v>428</v>
      </c>
      <c r="R21" s="28"/>
    </row>
    <row r="22" spans="1:18">
      <c r="A22" s="10">
        <v>4604</v>
      </c>
      <c r="B22" s="10"/>
      <c r="C22" s="11"/>
      <c r="D22" s="3">
        <v>4</v>
      </c>
      <c r="E22" s="3">
        <v>48</v>
      </c>
      <c r="F22" s="3">
        <v>63</v>
      </c>
      <c r="G22" s="3">
        <v>45</v>
      </c>
      <c r="H22" s="3"/>
      <c r="I22" s="3"/>
      <c r="J22" s="3"/>
      <c r="K22" s="8"/>
      <c r="L22" s="8">
        <v>249</v>
      </c>
      <c r="M22" s="8">
        <v>244</v>
      </c>
      <c r="N22" s="8">
        <v>246</v>
      </c>
      <c r="O22" s="8">
        <v>428</v>
      </c>
      <c r="P22" s="8">
        <v>424</v>
      </c>
      <c r="Q22" s="8">
        <v>427</v>
      </c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141</v>
      </c>
      <c r="F23" s="3">
        <f>SUM(F20:F22)</f>
        <v>141</v>
      </c>
      <c r="G23" s="3">
        <f>SUM(G20:G22)</f>
        <v>116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61.22013888888889</v>
      </c>
      <c r="C24" s="15">
        <v>160</v>
      </c>
      <c r="D24" s="3" t="s">
        <v>12</v>
      </c>
      <c r="E24" s="30">
        <f>AVERAGE(L20:N24)*SUM(E23+F23+G23)/1000</f>
        <v>97.952222222222218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36</v>
      </c>
      <c r="F25" s="3">
        <v>18</v>
      </c>
      <c r="G25" s="3">
        <v>20</v>
      </c>
      <c r="H25" s="3"/>
      <c r="I25" s="3"/>
      <c r="J25" s="3"/>
      <c r="K25" s="8"/>
      <c r="L25" s="9">
        <v>245</v>
      </c>
      <c r="M25" s="9">
        <v>243</v>
      </c>
      <c r="N25" s="9">
        <v>248</v>
      </c>
      <c r="O25" s="9">
        <v>424</v>
      </c>
      <c r="P25" s="9">
        <v>428</v>
      </c>
      <c r="Q25" s="9">
        <v>426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14</v>
      </c>
      <c r="F26" s="3">
        <v>16</v>
      </c>
      <c r="G26" s="3">
        <v>29</v>
      </c>
      <c r="H26" s="3"/>
      <c r="I26" s="3"/>
      <c r="J26" s="3"/>
      <c r="K26" s="8"/>
      <c r="L26" s="8">
        <v>246</v>
      </c>
      <c r="M26" s="8">
        <v>246</v>
      </c>
      <c r="N26" s="8">
        <v>243</v>
      </c>
      <c r="O26" s="8">
        <v>425</v>
      </c>
      <c r="P26" s="8">
        <v>426</v>
      </c>
      <c r="Q26" s="8">
        <v>423</v>
      </c>
      <c r="R26" s="28"/>
    </row>
    <row r="27" spans="1:18">
      <c r="A27" s="10">
        <v>4606</v>
      </c>
      <c r="B27" s="11"/>
      <c r="C27" s="1"/>
      <c r="D27" s="3">
        <v>3</v>
      </c>
      <c r="E27" s="3">
        <v>77</v>
      </c>
      <c r="F27" s="3">
        <v>83</v>
      </c>
      <c r="G27" s="3">
        <v>53</v>
      </c>
      <c r="H27" s="3"/>
      <c r="I27" s="3"/>
      <c r="J27" s="3"/>
      <c r="K27" s="8"/>
      <c r="L27" s="8">
        <v>246</v>
      </c>
      <c r="M27" s="8">
        <v>244</v>
      </c>
      <c r="N27" s="8">
        <v>247</v>
      </c>
      <c r="O27" s="8">
        <v>427</v>
      </c>
      <c r="P27" s="8">
        <v>426</v>
      </c>
      <c r="Q27" s="8">
        <v>425</v>
      </c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127</v>
      </c>
      <c r="F29" s="3">
        <f>SUM(F25:F28)</f>
        <v>117</v>
      </c>
      <c r="G29" s="3">
        <f>SUM(G25:G28)</f>
        <v>102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53.053333333333342</v>
      </c>
      <c r="C30" s="15">
        <v>160</v>
      </c>
      <c r="D30" s="3" t="s">
        <v>12</v>
      </c>
      <c r="E30" s="30">
        <f>AVERAGE(L25:N30)*SUM(E29+F29+G29)/1000</f>
        <v>84.88533333333335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48</v>
      </c>
      <c r="F31" s="3">
        <v>25</v>
      </c>
      <c r="G31" s="3">
        <v>32</v>
      </c>
      <c r="H31" s="3"/>
      <c r="I31" s="3"/>
      <c r="J31" s="3"/>
      <c r="K31" s="8"/>
      <c r="L31" s="9">
        <v>238</v>
      </c>
      <c r="M31" s="9">
        <v>242</v>
      </c>
      <c r="N31" s="9">
        <v>240</v>
      </c>
      <c r="O31" s="9">
        <v>417</v>
      </c>
      <c r="P31" s="9">
        <v>413</v>
      </c>
      <c r="Q31" s="9">
        <v>418</v>
      </c>
      <c r="R31" s="23"/>
    </row>
    <row r="32" spans="1:18">
      <c r="A32" s="10"/>
      <c r="B32" s="11"/>
      <c r="C32" s="1"/>
      <c r="D32" s="3">
        <v>2</v>
      </c>
      <c r="E32" s="3">
        <v>16</v>
      </c>
      <c r="F32" s="3">
        <v>11</v>
      </c>
      <c r="G32" s="3">
        <v>12</v>
      </c>
      <c r="H32" s="3"/>
      <c r="I32" s="3"/>
      <c r="J32" s="3"/>
      <c r="K32" s="8"/>
      <c r="L32" s="8">
        <v>237</v>
      </c>
      <c r="M32" s="8">
        <v>241</v>
      </c>
      <c r="N32" s="8">
        <v>239</v>
      </c>
      <c r="O32" s="8">
        <v>416</v>
      </c>
      <c r="P32" s="8">
        <v>412</v>
      </c>
      <c r="Q32" s="8">
        <v>418</v>
      </c>
      <c r="R32" s="28"/>
    </row>
    <row r="33" spans="1:18">
      <c r="A33" s="10">
        <v>4600</v>
      </c>
      <c r="B33" s="10"/>
      <c r="C33" s="11"/>
      <c r="D33" s="3">
        <v>3</v>
      </c>
      <c r="E33" s="3">
        <v>45</v>
      </c>
      <c r="F33" s="3">
        <v>56</v>
      </c>
      <c r="G33" s="3">
        <v>52</v>
      </c>
      <c r="H33" s="3"/>
      <c r="I33" s="3"/>
      <c r="J33" s="3"/>
      <c r="K33" s="8"/>
      <c r="L33" s="8">
        <v>237</v>
      </c>
      <c r="M33" s="8">
        <v>241</v>
      </c>
      <c r="N33" s="8">
        <v>239</v>
      </c>
      <c r="O33" s="8">
        <v>416</v>
      </c>
      <c r="P33" s="8">
        <v>412</v>
      </c>
      <c r="Q33" s="8">
        <v>417</v>
      </c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109</v>
      </c>
      <c r="F34" s="3">
        <f t="shared" si="7"/>
        <v>92</v>
      </c>
      <c r="G34" s="3">
        <f t="shared" si="7"/>
        <v>96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71.081999999999994</v>
      </c>
      <c r="C35" s="15">
        <v>100</v>
      </c>
      <c r="D35" s="3" t="s">
        <v>12</v>
      </c>
      <c r="E35" s="30">
        <f>AVERAGE(L31:N35)*SUM(E34+F34+G34)/1000</f>
        <v>71.081999999999994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39</v>
      </c>
      <c r="F36" s="3">
        <v>42</v>
      </c>
      <c r="G36" s="3">
        <v>57</v>
      </c>
      <c r="H36" s="3"/>
      <c r="I36" s="3"/>
      <c r="J36" s="3"/>
      <c r="K36" s="8"/>
      <c r="L36" s="9">
        <v>240</v>
      </c>
      <c r="M36" s="9">
        <v>238</v>
      </c>
      <c r="N36" s="9">
        <v>233</v>
      </c>
      <c r="O36" s="9">
        <v>413</v>
      </c>
      <c r="P36" s="9">
        <v>410</v>
      </c>
      <c r="Q36" s="9">
        <v>413</v>
      </c>
      <c r="R36" s="23"/>
    </row>
    <row r="37" spans="1:18">
      <c r="A37" s="10"/>
      <c r="B37" s="11"/>
      <c r="C37" s="1"/>
      <c r="D37" s="3">
        <v>2</v>
      </c>
      <c r="E37" s="3">
        <v>44</v>
      </c>
      <c r="F37" s="3">
        <v>32</v>
      </c>
      <c r="G37" s="3">
        <v>30</v>
      </c>
      <c r="H37" s="3"/>
      <c r="I37" s="3"/>
      <c r="J37" s="3"/>
      <c r="K37" s="8"/>
      <c r="L37" s="8">
        <v>240</v>
      </c>
      <c r="M37" s="8">
        <v>238</v>
      </c>
      <c r="N37" s="8">
        <v>234</v>
      </c>
      <c r="O37" s="8">
        <v>413</v>
      </c>
      <c r="P37" s="8">
        <v>409</v>
      </c>
      <c r="Q37" s="8">
        <v>412</v>
      </c>
      <c r="R37" s="28"/>
    </row>
    <row r="38" spans="1:18">
      <c r="A38" s="10">
        <v>4688</v>
      </c>
      <c r="B38" s="11"/>
      <c r="C38" s="1"/>
      <c r="D38" s="3"/>
      <c r="E38" s="3"/>
      <c r="F38" s="3"/>
      <c r="G38" s="3"/>
      <c r="H38" s="3"/>
      <c r="I38" s="3"/>
      <c r="J38" s="3"/>
      <c r="K38" s="8"/>
      <c r="L38" s="8"/>
      <c r="M38" s="8"/>
      <c r="N38" s="8"/>
      <c r="O38" s="8"/>
      <c r="P38" s="8"/>
      <c r="Q38" s="8"/>
      <c r="R38" s="25">
        <v>0.8125</v>
      </c>
    </row>
    <row r="39" spans="1:18">
      <c r="A39" s="10"/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83</v>
      </c>
      <c r="F40" s="3">
        <f t="shared" si="9"/>
        <v>74</v>
      </c>
      <c r="G40" s="3">
        <f t="shared" si="9"/>
        <v>87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23.147466666666663</v>
      </c>
      <c r="C41" s="15">
        <v>250</v>
      </c>
      <c r="D41" s="3" t="s">
        <v>12</v>
      </c>
      <c r="E41" s="30">
        <f>AVERAGE(L36:N41)*SUM(E40+F40+G40)/1000</f>
        <v>57.868666666666662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11</v>
      </c>
      <c r="F42" s="3">
        <v>10</v>
      </c>
      <c r="G42" s="3">
        <v>13</v>
      </c>
      <c r="H42" s="3"/>
      <c r="I42" s="3"/>
      <c r="J42" s="3"/>
      <c r="K42" s="8"/>
      <c r="L42" s="9">
        <v>245</v>
      </c>
      <c r="M42" s="9">
        <v>240</v>
      </c>
      <c r="N42" s="9">
        <v>240</v>
      </c>
      <c r="O42" s="9">
        <v>414</v>
      </c>
      <c r="P42" s="9">
        <v>411</v>
      </c>
      <c r="Q42" s="9">
        <v>411</v>
      </c>
      <c r="R42" s="23"/>
    </row>
    <row r="43" spans="1:18">
      <c r="A43" s="10"/>
      <c r="B43" s="11"/>
      <c r="C43" s="1"/>
      <c r="D43" s="3">
        <v>2</v>
      </c>
      <c r="E43" s="3">
        <v>11</v>
      </c>
      <c r="F43" s="3">
        <v>17</v>
      </c>
      <c r="G43" s="3">
        <v>12</v>
      </c>
      <c r="H43" s="3"/>
      <c r="I43" s="3"/>
      <c r="J43" s="3"/>
      <c r="K43" s="8"/>
      <c r="L43" s="8">
        <v>240</v>
      </c>
      <c r="M43" s="8">
        <v>239</v>
      </c>
      <c r="N43" s="8">
        <v>237</v>
      </c>
      <c r="O43" s="8">
        <v>414</v>
      </c>
      <c r="P43" s="8">
        <v>411</v>
      </c>
      <c r="Q43" s="8">
        <v>411</v>
      </c>
      <c r="R43" s="28"/>
    </row>
    <row r="44" spans="1:18">
      <c r="A44" s="10">
        <v>4705</v>
      </c>
      <c r="B44" s="11"/>
      <c r="C44" s="1"/>
      <c r="D44" s="3"/>
      <c r="E44" s="3"/>
      <c r="F44" s="3"/>
      <c r="G44" s="3"/>
      <c r="H44" s="3"/>
      <c r="I44" s="3"/>
      <c r="J44" s="3"/>
      <c r="K44" s="8"/>
      <c r="L44" s="8"/>
      <c r="M44" s="8"/>
      <c r="N44" s="8"/>
      <c r="O44" s="8"/>
      <c r="P44" s="8"/>
      <c r="Q44" s="8"/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22</v>
      </c>
      <c r="F46" s="3">
        <f t="shared" si="11"/>
        <v>27</v>
      </c>
      <c r="G46" s="3">
        <f t="shared" si="11"/>
        <v>25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7.1089333333333329</v>
      </c>
      <c r="C47" s="15">
        <v>250</v>
      </c>
      <c r="D47" s="3" t="s">
        <v>12</v>
      </c>
      <c r="E47" s="30">
        <f>AVERAGE(L42:N47)*SUM(E46+F46+G46)/1000</f>
        <v>17.772333333333332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</sheetData>
  <mergeCells count="16">
    <mergeCell ref="E47:G47"/>
    <mergeCell ref="O3:Q3"/>
    <mergeCell ref="R3:R4"/>
    <mergeCell ref="A3:A4"/>
    <mergeCell ref="C3:C4"/>
    <mergeCell ref="D3:D4"/>
    <mergeCell ref="E3:G3"/>
    <mergeCell ref="L3:N3"/>
    <mergeCell ref="H3:J3"/>
    <mergeCell ref="E41:G41"/>
    <mergeCell ref="E9:G9"/>
    <mergeCell ref="E14:G14"/>
    <mergeCell ref="E19:G19"/>
    <mergeCell ref="E24:G24"/>
    <mergeCell ref="E30:G30"/>
    <mergeCell ref="E35:G35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2016-12-23T06:14:16Z</dcterms:modified>
</cp:coreProperties>
</file>